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Hoja 2" sheetId="2" r:id="rId5"/>
    <sheet state="visible" name="Hoja 3" sheetId="3" r:id="rId6"/>
  </sheets>
  <definedNames/>
  <calcPr/>
</workbook>
</file>

<file path=xl/sharedStrings.xml><?xml version="1.0" encoding="utf-8"?>
<sst xmlns="http://schemas.openxmlformats.org/spreadsheetml/2006/main" count="41" uniqueCount="20">
  <si>
    <t>Empresa</t>
  </si>
  <si>
    <t>Dotación entregada por la empresa</t>
  </si>
  <si>
    <t>Dotación distribuida a manos reparadoras</t>
  </si>
  <si>
    <t>Prototipos elaborados</t>
  </si>
  <si>
    <t>Producción (cantidad de articulos)</t>
  </si>
  <si>
    <t>Valor del pedido</t>
  </si>
  <si>
    <t>Mistral</t>
  </si>
  <si>
    <t>Constructora Bolívar</t>
  </si>
  <si>
    <t>Cruz Roja</t>
  </si>
  <si>
    <t>Popsy</t>
  </si>
  <si>
    <t>Totto</t>
  </si>
  <si>
    <t>Colombina</t>
  </si>
  <si>
    <t>Coltanques</t>
  </si>
  <si>
    <t>E - Somos Fontibón</t>
  </si>
  <si>
    <t>Meals</t>
  </si>
  <si>
    <t>Makro</t>
  </si>
  <si>
    <t>Cityparking</t>
  </si>
  <si>
    <t>Iron Mountain</t>
  </si>
  <si>
    <t>Gmovil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</si>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</sst>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[$$]#,##0"/>
  </numFmts>
  <fonts count="4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</font>
    <font>
      <sz val="11.0"/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D9D2E9"/>
        <bgColor rgb="FFD9D2E9"/>
      </patternFill>
    </fill>
    <fill>
      <patternFill patternType="solid">
        <fgColor rgb="FFFFFFFF"/>
        <bgColor rgb="FFFFFFFF"/>
      </patternFill>
    </fill>
    <fill>
      <patternFill patternType="solid">
        <fgColor rgb="FFEAD1DC"/>
        <bgColor rgb="FFEAD1DC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shrinkToFit="0" vertical="center" wrapText="1"/>
    </xf>
    <xf borderId="0" fillId="0" fontId="2" numFmtId="0" xfId="0" applyAlignment="1" applyFont="1">
      <alignment horizontal="center" shrinkToFit="0" vertical="center" wrapText="1"/>
    </xf>
    <xf borderId="1" fillId="0" fontId="3" numFmtId="0" xfId="0" applyAlignment="1" applyBorder="1" applyFont="1">
      <alignment readingOrder="0"/>
    </xf>
    <xf borderId="1" fillId="2" fontId="2" numFmtId="0" xfId="0" applyAlignment="1" applyBorder="1" applyFill="1" applyFont="1">
      <alignment vertical="center"/>
    </xf>
    <xf borderId="1" fillId="2" fontId="2" numFmtId="0" xfId="0" applyAlignment="1" applyBorder="1" applyFont="1">
      <alignment readingOrder="0" vertical="center"/>
    </xf>
    <xf borderId="1" fillId="0" fontId="2" numFmtId="164" xfId="0" applyAlignment="1" applyBorder="1" applyFont="1" applyNumberFormat="1">
      <alignment readingOrder="0" vertical="center"/>
    </xf>
    <xf borderId="0" fillId="0" fontId="2" numFmtId="0" xfId="0" applyAlignment="1" applyFont="1">
      <alignment vertical="center"/>
    </xf>
    <xf borderId="1" fillId="0" fontId="2" numFmtId="0" xfId="0" applyAlignment="1" applyBorder="1" applyFont="1">
      <alignment readingOrder="0" vertical="center"/>
    </xf>
    <xf borderId="1" fillId="3" fontId="2" numFmtId="0" xfId="0" applyAlignment="1" applyBorder="1" applyFill="1" applyFont="1">
      <alignment readingOrder="0" vertical="center"/>
    </xf>
    <xf borderId="1" fillId="0" fontId="2" numFmtId="164" xfId="0" applyAlignment="1" applyBorder="1" applyFont="1" applyNumberFormat="1">
      <alignment vertical="center"/>
    </xf>
    <xf borderId="1" fillId="4" fontId="2" numFmtId="0" xfId="0" applyAlignment="1" applyBorder="1" applyFill="1" applyFont="1">
      <alignment vertical="center"/>
    </xf>
    <xf borderId="1" fillId="0" fontId="2" numFmtId="0" xfId="0" applyAlignment="1" applyBorder="1" applyFont="1">
      <alignment vertical="center"/>
    </xf>
    <xf borderId="1" fillId="0" fontId="1" numFmtId="0" xfId="0" applyAlignment="1" applyBorder="1" applyFont="1">
      <alignment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22.0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6</v>
      </c>
      <c r="B2" s="4"/>
      <c r="C2" s="4"/>
      <c r="D2" s="5">
        <v>24.0</v>
      </c>
      <c r="E2" s="5">
        <v>137.0</v>
      </c>
      <c r="F2" s="6">
        <v>5756000.0</v>
      </c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>
      <c r="A3" s="3" t="s">
        <v>7</v>
      </c>
      <c r="B3" s="8">
        <v>38.4</v>
      </c>
      <c r="C3" s="8">
        <v>161.0</v>
      </c>
      <c r="D3" s="8">
        <v>49.0</v>
      </c>
      <c r="E3" s="9">
        <v>246.0</v>
      </c>
      <c r="F3" s="6">
        <v>8032000.0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>
      <c r="A4" s="3" t="s">
        <v>8</v>
      </c>
      <c r="B4" s="8">
        <v>13.0</v>
      </c>
      <c r="C4" s="8">
        <v>48.0</v>
      </c>
      <c r="D4" s="8">
        <v>15.0</v>
      </c>
      <c r="E4" s="8">
        <v>0.0</v>
      </c>
      <c r="F4" s="10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>
      <c r="A5" s="3" t="s">
        <v>9</v>
      </c>
      <c r="B5" s="8">
        <v>34.1</v>
      </c>
      <c r="C5" s="8">
        <v>172.0</v>
      </c>
      <c r="D5" s="8">
        <v>29.0</v>
      </c>
      <c r="E5" s="8">
        <v>0.0</v>
      </c>
      <c r="F5" s="10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>
      <c r="A6" s="3" t="s">
        <v>10</v>
      </c>
      <c r="B6" s="8">
        <v>33.0</v>
      </c>
      <c r="C6" s="8">
        <v>61.0</v>
      </c>
      <c r="D6" s="8">
        <v>20.0</v>
      </c>
      <c r="E6" s="8">
        <v>0.0</v>
      </c>
      <c r="F6" s="10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>
      <c r="A7" s="3" t="s">
        <v>11</v>
      </c>
      <c r="B7" s="8">
        <v>15.45</v>
      </c>
      <c r="C7" s="8">
        <v>50.0</v>
      </c>
      <c r="D7" s="8">
        <v>21.0</v>
      </c>
      <c r="E7" s="8">
        <v>0.0</v>
      </c>
      <c r="F7" s="10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>
      <c r="A8" s="3" t="s">
        <v>12</v>
      </c>
      <c r="B8" s="8">
        <v>85.5</v>
      </c>
      <c r="C8" s="8">
        <v>198.0</v>
      </c>
      <c r="D8" s="8">
        <v>15.0</v>
      </c>
      <c r="E8" s="8">
        <v>120.0</v>
      </c>
      <c r="F8" s="6">
        <v>3600000.0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>
      <c r="A9" s="3" t="s">
        <v>13</v>
      </c>
      <c r="B9" s="8">
        <v>115.9</v>
      </c>
      <c r="C9" s="8">
        <v>272.0</v>
      </c>
      <c r="D9" s="8">
        <v>12.0</v>
      </c>
      <c r="E9" s="8">
        <v>267.0</v>
      </c>
      <c r="F9" s="6">
        <v>6035000.0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>
      <c r="A10" s="3" t="s">
        <v>14</v>
      </c>
      <c r="B10" s="8">
        <v>11.9</v>
      </c>
      <c r="C10" s="8">
        <v>40.0</v>
      </c>
      <c r="D10" s="8">
        <v>16.0</v>
      </c>
      <c r="E10" s="8">
        <v>0.0</v>
      </c>
      <c r="F10" s="10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>
      <c r="A11" s="3" t="s">
        <v>15</v>
      </c>
      <c r="B11" s="8">
        <v>27.2</v>
      </c>
      <c r="C11" s="8">
        <v>84.0</v>
      </c>
      <c r="D11" s="8">
        <v>12.0</v>
      </c>
      <c r="E11" s="8">
        <v>0.0</v>
      </c>
      <c r="F11" s="10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>
      <c r="A12" s="8" t="s">
        <v>16</v>
      </c>
      <c r="B12" s="11"/>
      <c r="C12" s="8">
        <v>141.0</v>
      </c>
      <c r="D12" s="8">
        <v>11.0</v>
      </c>
      <c r="E12" s="8">
        <v>0.0</v>
      </c>
      <c r="F12" s="10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>
      <c r="A13" s="8" t="s">
        <v>17</v>
      </c>
      <c r="B13" s="11"/>
      <c r="C13" s="8">
        <v>134.0</v>
      </c>
      <c r="D13" s="8">
        <v>32.0</v>
      </c>
      <c r="E13" s="8">
        <v>0.0</v>
      </c>
      <c r="F13" s="10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>
      <c r="A14" s="8" t="s">
        <v>18</v>
      </c>
      <c r="B14" s="12"/>
      <c r="C14" s="8">
        <v>60.0</v>
      </c>
      <c r="D14" s="12"/>
      <c r="E14" s="12"/>
      <c r="F14" s="10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>
      <c r="A15" s="13" t="s">
        <v>19</v>
      </c>
      <c r="B15" s="12">
        <f t="shared" ref="B15:F15" si="1">SUM(B2:B14)</f>
        <v>374.45</v>
      </c>
      <c r="C15" s="12">
        <f t="shared" si="1"/>
        <v>1421</v>
      </c>
      <c r="D15" s="12">
        <f t="shared" si="1"/>
        <v>256</v>
      </c>
      <c r="E15" s="12">
        <f t="shared" si="1"/>
        <v>770</v>
      </c>
      <c r="F15" s="10">
        <f t="shared" si="1"/>
        <v>23423000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0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3" t="s">
        <v>6</v>
      </c>
      <c r="B2" s="4"/>
      <c r="C2" s="4"/>
      <c r="D2" s="5">
        <v>24.0</v>
      </c>
      <c r="E2" s="5">
        <v>137.0</v>
      </c>
      <c r="F2" s="6">
        <v>5756000.0</v>
      </c>
    </row>
    <row r="3">
      <c r="A3" s="3" t="s">
        <v>7</v>
      </c>
      <c r="B3" s="8">
        <v>38.4</v>
      </c>
      <c r="C3" s="8">
        <v>161.0</v>
      </c>
      <c r="D3" s="8">
        <v>49.0</v>
      </c>
      <c r="E3" s="9">
        <v>246.0</v>
      </c>
      <c r="F3" s="6">
        <v>8032000.0</v>
      </c>
    </row>
    <row r="4">
      <c r="A4" s="3" t="s">
        <v>8</v>
      </c>
      <c r="B4" s="8">
        <v>13.0</v>
      </c>
      <c r="C4" s="8">
        <v>48.0</v>
      </c>
      <c r="D4" s="8">
        <v>15.0</v>
      </c>
      <c r="E4" s="8">
        <v>0.0</v>
      </c>
      <c r="F4" s="10"/>
    </row>
    <row r="5">
      <c r="A5" s="3" t="s">
        <v>9</v>
      </c>
      <c r="B5" s="8">
        <v>34.1</v>
      </c>
      <c r="C5" s="8">
        <v>172.0</v>
      </c>
      <c r="D5" s="8">
        <v>29.0</v>
      </c>
      <c r="E5" s="8">
        <v>0.0</v>
      </c>
      <c r="F5" s="10"/>
    </row>
    <row r="6">
      <c r="A6" s="3" t="s">
        <v>10</v>
      </c>
      <c r="B6" s="8">
        <v>33.0</v>
      </c>
      <c r="C6" s="8">
        <v>61.0</v>
      </c>
      <c r="D6" s="8">
        <v>20.0</v>
      </c>
      <c r="E6" s="8">
        <v>0.0</v>
      </c>
      <c r="F6" s="10"/>
    </row>
    <row r="7">
      <c r="A7" s="3" t="s">
        <v>11</v>
      </c>
      <c r="B7" s="8">
        <v>15.45</v>
      </c>
      <c r="C7" s="8">
        <v>50.0</v>
      </c>
      <c r="D7" s="8">
        <v>21.0</v>
      </c>
      <c r="E7" s="8">
        <v>0.0</v>
      </c>
      <c r="F7" s="10"/>
    </row>
    <row r="8">
      <c r="A8" s="3" t="s">
        <v>12</v>
      </c>
      <c r="B8" s="8">
        <v>85.5</v>
      </c>
      <c r="C8" s="8">
        <v>198.0</v>
      </c>
      <c r="D8" s="8">
        <v>15.0</v>
      </c>
      <c r="E8" s="8">
        <v>120.0</v>
      </c>
      <c r="F8" s="6">
        <v>3600000.0</v>
      </c>
    </row>
    <row r="9">
      <c r="A9" s="3" t="s">
        <v>13</v>
      </c>
      <c r="B9" s="8">
        <v>115.9</v>
      </c>
      <c r="C9" s="8">
        <v>272.0</v>
      </c>
      <c r="D9" s="8">
        <v>12.0</v>
      </c>
      <c r="E9" s="8">
        <v>267.0</v>
      </c>
      <c r="F9" s="6">
        <v>6035000.0</v>
      </c>
    </row>
    <row r="10">
      <c r="A10" s="3" t="s">
        <v>14</v>
      </c>
      <c r="B10" s="8">
        <v>11.9</v>
      </c>
      <c r="C10" s="8">
        <v>40.0</v>
      </c>
      <c r="D10" s="8">
        <v>16.0</v>
      </c>
      <c r="E10" s="8">
        <v>0.0</v>
      </c>
      <c r="F10" s="10"/>
    </row>
    <row r="11">
      <c r="A11" s="3" t="s">
        <v>15</v>
      </c>
      <c r="B11" s="8">
        <v>27.2</v>
      </c>
      <c r="C11" s="8">
        <v>84.0</v>
      </c>
      <c r="D11" s="8">
        <v>12.0</v>
      </c>
      <c r="E11" s="8">
        <v>0.0</v>
      </c>
      <c r="F11" s="10"/>
    </row>
    <row r="12">
      <c r="A12" s="13" t="s">
        <v>19</v>
      </c>
      <c r="B12" s="12">
        <f t="shared" ref="B12:F12" si="1">SUM(B2:B11)</f>
        <v>374.45</v>
      </c>
      <c r="C12" s="12">
        <f t="shared" si="1"/>
        <v>1086</v>
      </c>
      <c r="D12" s="12">
        <f t="shared" si="1"/>
        <v>213</v>
      </c>
      <c r="E12" s="12">
        <f t="shared" si="1"/>
        <v>770</v>
      </c>
      <c r="F12" s="10">
        <f t="shared" si="1"/>
        <v>23423000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8" t="s">
        <v>16</v>
      </c>
      <c r="B1" s="11"/>
      <c r="C1" s="8">
        <v>141.0</v>
      </c>
      <c r="D1" s="8">
        <v>11.0</v>
      </c>
      <c r="E1" s="8">
        <v>0.0</v>
      </c>
      <c r="F1" s="10"/>
    </row>
    <row r="2">
      <c r="A2" s="8" t="s">
        <v>17</v>
      </c>
      <c r="B2" s="11"/>
      <c r="C2" s="8">
        <v>134.0</v>
      </c>
      <c r="D2" s="8">
        <v>32.0</v>
      </c>
      <c r="E2" s="8">
        <v>0.0</v>
      </c>
      <c r="F2" s="10"/>
    </row>
    <row r="3">
      <c r="A3" s="8" t="s">
        <v>18</v>
      </c>
      <c r="B3" s="12"/>
      <c r="C3" s="8">
        <v>60.0</v>
      </c>
      <c r="D3" s="12"/>
      <c r="E3" s="12"/>
      <c r="F3" s="10"/>
    </row>
    <row r="4">
      <c r="A4" s="13" t="s">
        <v>19</v>
      </c>
      <c r="B4" s="12" t="str">
        <f>SUM(#REF!)</f>
        <v>#REF!</v>
      </c>
      <c r="C4" s="12">
        <f t="shared" ref="C4:F4" si="1">SUM(C1:C3)</f>
        <v>335</v>
      </c>
      <c r="D4" s="12">
        <f t="shared" si="1"/>
        <v>43</v>
      </c>
      <c r="E4" s="12">
        <f t="shared" si="1"/>
        <v>0</v>
      </c>
      <c r="F4" s="10">
        <f t="shared" si="1"/>
        <v>0</v>
      </c>
      <c r="G4" s="12"/>
    </row>
  </sheetData>
  <drawing r:id="rId1"/>
</worksheet>
</file>